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Asta V\2026 m. Vykstantys pirkimai\Sporto inventoriaus dalinimosi stotelių nuoma\PIRKIMO SĄLYGOS\"/>
    </mc:Choice>
  </mc:AlternateContent>
  <xr:revisionPtr revIDLastSave="0" documentId="13_ncr:1_{CC5C82CF-D1E8-481F-A312-60E6098FE428}"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Lapas1!$A$1:$H$77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2" i="1" l="1"/>
  <c r="G41" i="1"/>
  <c r="G40" i="1"/>
  <c r="G39" i="1"/>
  <c r="G38" i="1"/>
  <c r="G37" i="1"/>
  <c r="G43" i="1" l="1"/>
  <c r="G45" i="1" s="1"/>
  <c r="G29" i="1" l="1"/>
  <c r="G30" i="1" l="1"/>
  <c r="B18" i="1" s="1"/>
  <c r="G32" i="1" l="1"/>
  <c r="B16" i="1" s="1"/>
</calcChain>
</file>

<file path=xl/sharedStrings.xml><?xml version="1.0" encoding="utf-8"?>
<sst xmlns="http://schemas.openxmlformats.org/spreadsheetml/2006/main" count="81" uniqueCount="65">
  <si>
    <t>Eil. Nr.</t>
  </si>
  <si>
    <t>Mato vnt.</t>
  </si>
  <si>
    <t>Pateikto dokumento pavadinimas</t>
  </si>
  <si>
    <t>(data)</t>
  </si>
  <si>
    <t xml:space="preserve">PASIŪLYMAS </t>
  </si>
  <si>
    <t>1.</t>
  </si>
  <si>
    <t>Už pasiūlymą atsakingo asmens vardas, pavardė, pareigos</t>
  </si>
  <si>
    <t xml:space="preserve">Eur su PVM </t>
  </si>
  <si>
    <t xml:space="preserve">Eur be PVM </t>
  </si>
  <si>
    <t>Bendrą planuojamą kainą sudaro:</t>
  </si>
  <si>
    <t>Bendra planuojama kaina, EUR be PVM</t>
  </si>
  <si>
    <t>Bendra planuojama kaina, EUR su PVM</t>
  </si>
  <si>
    <t>Bendra planuojama kaina, Eur be PVM</t>
  </si>
  <si>
    <t>Prekės pavadinimas</t>
  </si>
  <si>
    <t>1 (vienos) sporto inventoriaus dalinimosi stotelės 1 (vieno) mėnesio nuoma įskaitant paslaugas, nurodytas techninėje specifikacijoje</t>
  </si>
  <si>
    <t>1 stotelė. / 1 mėn.</t>
  </si>
  <si>
    <t>Stotelių skaičius per 1 mėn.</t>
  </si>
  <si>
    <t xml:space="preserve">Mėnesių skaičius </t>
  </si>
  <si>
    <t>vnt.</t>
  </si>
  <si>
    <t>Krepšinio kamuolys</t>
  </si>
  <si>
    <t>Paplūdimio tinklinio kamuolys</t>
  </si>
  <si>
    <t>Paplūdimio teniso rakėtė</t>
  </si>
  <si>
    <t>Paplūdimio teniso kamuoliukas</t>
  </si>
  <si>
    <t xml:space="preserve">2. </t>
  </si>
  <si>
    <t>3.</t>
  </si>
  <si>
    <t>4.</t>
  </si>
  <si>
    <t>3. Šiuo pasiūlymu įsipareigojame laikytis Lietuvos Respublikos Viešųjų pirkimų įstatymo, kitų teisės aktų, pirkimo dokumentuose išdėstytų reikalavimų bei sutarties sąlygų.</t>
  </si>
  <si>
    <t>4. Patvirtiname, kad visi pridedami dokumentai yra mūsų pasiūlymo dalis.</t>
  </si>
  <si>
    <t>5. Įsipareigojame laikytis pasiūlyme pateiktų ir pirkimo dokumentuose nustatytų sąlygų bei nesiimti jokių veiksmų, galinčių sutrukdyti pasiūlymo akceptavimui ar sutarties pasirašymui ir įsipareigojimui.</t>
  </si>
  <si>
    <t>5.</t>
  </si>
  <si>
    <t>6.</t>
  </si>
  <si>
    <t>Stalo teniso raketė</t>
  </si>
  <si>
    <t xml:space="preserve">vnt. </t>
  </si>
  <si>
    <t>Stalo teniso kamuoliukas</t>
  </si>
  <si>
    <r>
      <t xml:space="preserve">Nuomos (už 1 stotelę per 1 mėnesį) įkainis, Eur be PVM </t>
    </r>
    <r>
      <rPr>
        <b/>
        <sz val="12"/>
        <color rgb="FFFF0000"/>
        <rFont val="Calibri"/>
        <family val="2"/>
        <charset val="186"/>
        <scheme val="minor"/>
      </rPr>
      <t>(pildo tiekėjas)</t>
    </r>
  </si>
  <si>
    <r>
      <t xml:space="preserve">PVM tarifas, proc. </t>
    </r>
    <r>
      <rPr>
        <b/>
        <sz val="12"/>
        <color rgb="FFFF0000"/>
        <rFont val="Calibri"/>
        <family val="2"/>
        <charset val="186"/>
        <scheme val="minor"/>
      </rPr>
      <t>(įrašyti, jei taikoma)</t>
    </r>
  </si>
  <si>
    <r>
      <t>PVM tarifas, proc.</t>
    </r>
    <r>
      <rPr>
        <b/>
        <sz val="12"/>
        <color rgb="FFFF0000"/>
        <rFont val="Calibri"/>
        <family val="2"/>
        <charset val="186"/>
        <scheme val="minor"/>
      </rPr>
      <t xml:space="preserve"> (įrašyti, jei taikoma)</t>
    </r>
  </si>
  <si>
    <r>
      <t>Vieneto įkainis be PVM (Eur)</t>
    </r>
    <r>
      <rPr>
        <b/>
        <sz val="11"/>
        <color rgb="FFFF0000"/>
        <rFont val="Calibri"/>
        <family val="2"/>
        <charset val="186"/>
        <scheme val="minor"/>
      </rPr>
      <t xml:space="preserve"> (pildo tiekėjas)</t>
    </r>
  </si>
  <si>
    <t>Specialiųjų pirkimo sąlygų 2 priedas</t>
  </si>
  <si>
    <t xml:space="preserve">DĖL SPORTO INVENTORIAUS DALINIMOSI STOTELIŲ NUOMOS IR PRIEŽIŪROS PASLAUGŲ PIRKIMO </t>
  </si>
  <si>
    <t>Tiekėjo pavadinimas, įmonės kodas (pagal įmonės registravimo pažymėjimo duomenis) (jei dalyvaujama jungtinės veiklos sutarties pagrindu, surašomi visų sutarties šalių duomenys).</t>
  </si>
  <si>
    <t>Tiekėjo adresas, pašto kodas (jei dalyvaujama jungtinės veiklos sutarties pagrindu, surašomi visų sutarties šalių duomenys).</t>
  </si>
  <si>
    <t>Už pasiūlymą atsakingo asmens telefono numeris, el. pašto adresas</t>
  </si>
  <si>
    <r>
      <t xml:space="preserve">1. Išnagrinėję pirkimo sąlygas, jų priedus ir keliamus reikalavimus, mes siūlome </t>
    </r>
    <r>
      <rPr>
        <b/>
        <sz val="12"/>
        <rFont val="Calibri"/>
        <family val="2"/>
        <charset val="186"/>
        <scheme val="minor"/>
      </rPr>
      <t>sporto inventoriaus dalinimosi stotelių nuomą ir priežiūros paslaugas,</t>
    </r>
    <r>
      <rPr>
        <sz val="12"/>
        <rFont val="Calibri"/>
        <family val="2"/>
        <charset val="186"/>
        <scheme val="minor"/>
      </rPr>
      <t xml:space="preserve"> atitinkančius techninėje spacifikacijoje nustatytus reikalavimus (pridedame užpildytą techninę specifikaciją) už bendrą planuojamą kainą</t>
    </r>
    <r>
      <rPr>
        <sz val="12"/>
        <rFont val="Calibri"/>
        <family val="2"/>
        <charset val="186"/>
      </rPr>
      <t>¹</t>
    </r>
  </si>
  <si>
    <r>
      <rPr>
        <b/>
        <i/>
        <sz val="12"/>
        <color rgb="FFFF0000"/>
        <rFont val="Calibri"/>
        <family val="2"/>
        <charset val="186"/>
        <scheme val="minor"/>
      </rPr>
      <t>Tais atvejais, kai pagal galiojančius teisės aktus tiekėjui nereikia mokėti PVM,</t>
    </r>
    <r>
      <rPr>
        <i/>
        <sz val="12"/>
        <color rgb="FFFF0000"/>
        <rFont val="Calibri"/>
        <family val="2"/>
        <charset val="186"/>
        <scheme val="minor"/>
      </rPr>
      <t xml:space="preserve"> </t>
    </r>
    <r>
      <rPr>
        <b/>
        <i/>
        <sz val="12"/>
        <color rgb="FFFF0000"/>
        <rFont val="Calibri"/>
        <family val="2"/>
        <charset val="186"/>
        <scheme val="minor"/>
      </rPr>
      <t>nurodyti juridinį pagrindą:</t>
    </r>
    <r>
      <rPr>
        <i/>
        <sz val="12"/>
        <color rgb="FFFF0000"/>
        <rFont val="Calibri"/>
        <family val="2"/>
        <charset val="186"/>
        <scheme val="minor"/>
      </rPr>
      <t xml:space="preserve"> ...................................................................................</t>
    </r>
  </si>
  <si>
    <r>
      <rPr>
        <i/>
        <u/>
        <sz val="12"/>
        <color rgb="FFFF0000"/>
        <rFont val="Calibri"/>
        <family val="2"/>
        <charset val="186"/>
      </rPr>
      <t>¹</t>
    </r>
    <r>
      <rPr>
        <i/>
        <u/>
        <sz val="12"/>
        <color rgb="FFFF0000"/>
        <rFont val="Calibri"/>
        <family val="2"/>
        <charset val="186"/>
        <scheme val="minor"/>
      </rPr>
      <t xml:space="preserve">Pasiūlyme nurodyta bendra planuojama kaina neturi viršyti </t>
    </r>
    <r>
      <rPr>
        <b/>
        <i/>
        <u/>
        <sz val="12"/>
        <color rgb="FFFF0000"/>
        <rFont val="Calibri"/>
        <family val="2"/>
        <charset val="186"/>
        <scheme val="minor"/>
      </rPr>
      <t>92 999,39 Eur su PVM.</t>
    </r>
    <r>
      <rPr>
        <i/>
        <sz val="12"/>
        <color rgb="FFFF0000"/>
        <rFont val="Calibri"/>
        <family val="2"/>
        <charset val="186"/>
        <scheme val="minor"/>
      </rPr>
      <t xml:space="preserve"> Jeigu pasiūlymo bendra planuojama kaina bus didesnė, pasiūlymas bus atmestas, kaip neatitinkantis pirkimo dokumentų reikalavimų. Perkančioji organizacija, vertindama tiekėjų pasiūlymus, atsižvelgs į galutinę jos mokėtiną lėšų sumą, įskaitant Perkančiosios organizacijos ir pirkimą laimėjusio teikėjo įgyjamas mokestines prievoles, susijusias su PVM.
</t>
    </r>
  </si>
  <si>
    <t xml:space="preserve">Pastaba: tiekėjas 1-oje ir 2-oje lentelėse nurodo prekių vieneto įkainius (6-tas lentelės stulpelis) ir taikomą (jei taikomas) PVM tarifą (7-to lentelės stulpelio eilutė). Pageidautina, kad lentelių 6-tame stulpelyje prekių įkainiai būtų nurodyti ne daugiau kaip 2 skaitmenų po kablelio tikslumu. Kiti pasiūlymo kainos skaičiavimai bus paskaičiuoti automatiškai. </t>
  </si>
  <si>
    <t>2 lentelė</t>
  </si>
  <si>
    <t>1 lentelė</t>
  </si>
  <si>
    <r>
      <t>Preliminarus kiekis</t>
    </r>
    <r>
      <rPr>
        <b/>
        <sz val="12"/>
        <rFont val="Calibri"/>
        <family val="2"/>
        <charset val="186"/>
      </rPr>
      <t>²</t>
    </r>
  </si>
  <si>
    <r>
      <rPr>
        <sz val="12"/>
        <rFont val="Calibri"/>
        <family val="2"/>
        <charset val="186"/>
      </rPr>
      <t>²</t>
    </r>
    <r>
      <rPr>
        <i/>
        <sz val="12"/>
        <rFont val="Calibri"/>
        <family val="2"/>
        <charset val="186"/>
        <scheme val="minor"/>
      </rPr>
      <t>Nurodytas kiekis yra preliminarus ir naudojamas tik pasiūlymų kainų palyginimui.</t>
    </r>
  </si>
  <si>
    <t>2. Patvirtiname, kad į prekių įkainius (be PVM) yra įskaičiuoti visi mokesčiai (išskyrus PVM) ir visos su sutartyje bei jos prieduose numatytų įsipareigojimų vykdymu susijusios išlaidos, įskaitant (bet neapsiribojant) prekių pristatymą, sumontavimą, stotelių priežiūrą, mobiliosios aplikacijos paslaugas bei kitas išlaidas, būtinas tinkamam sutarties įgyvendinimui. Taip pat patvirtiname, kad prisiimame visą riziką dėl išlaidų, kurias, teikdami pasiūlymą, privalėjome įskaičiuoti į prekių įkainius.</t>
  </si>
  <si>
    <t>7. Pasiūlymas galioja iki Specialiųjų pirkimo sąlygų 1 priedo 8 punkte nurodyto termino.</t>
  </si>
  <si>
    <t>8. Jeigu mūsų pasiūlymas bus nustatytas laimėjusiu, mes sutinkame pirkimo sąlygose nurodytu terminu sudaryti sutartį.</t>
  </si>
  <si>
    <r>
      <t>9. Vykdant sutartį pasitelksiu šiuos subteikėjus</t>
    </r>
    <r>
      <rPr>
        <b/>
        <sz val="12"/>
        <color theme="1"/>
        <rFont val="Calibri"/>
        <family val="2"/>
        <charset val="186"/>
      </rPr>
      <t>ᵌ</t>
    </r>
    <r>
      <rPr>
        <b/>
        <sz val="12"/>
        <color theme="1"/>
        <rFont val="Calibri"/>
        <family val="2"/>
        <charset val="186"/>
        <scheme val="minor"/>
      </rPr>
      <t>:</t>
    </r>
  </si>
  <si>
    <r>
      <rPr>
        <sz val="11"/>
        <color theme="1"/>
        <rFont val="Calibri"/>
        <family val="2"/>
        <charset val="186"/>
      </rPr>
      <t>ᵌ</t>
    </r>
    <r>
      <rPr>
        <sz val="11"/>
        <color theme="1"/>
        <rFont val="Calibri"/>
        <family val="2"/>
        <charset val="186"/>
        <scheme val="minor"/>
      </rPr>
      <t>Pildyti tuomet, jei sutarties vykdymui bus pasitelkti subteikėjai.</t>
    </r>
  </si>
  <si>
    <r>
      <t>10. Šiame pasiūlyme yra pateikta ir konfidenciali informacija</t>
    </r>
    <r>
      <rPr>
        <b/>
        <sz val="12"/>
        <color theme="1"/>
        <rFont val="Aptos Narrow"/>
        <family val="2"/>
      </rPr>
      <t>⁴</t>
    </r>
    <r>
      <rPr>
        <sz val="12"/>
        <color theme="1"/>
        <rFont val="Calibri"/>
        <family val="2"/>
        <charset val="186"/>
        <scheme val="minor"/>
      </rPr>
      <t>:</t>
    </r>
  </si>
  <si>
    <r>
      <t xml:space="preserve">⁵Pildyti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https://vpt.lrv.lt/uploads/vpt/documents/files/mp/konfidenciali_informacija.pdf.</t>
    </r>
    <r>
      <rPr>
        <sz val="11"/>
        <color theme="1"/>
        <rFont val="Calibri"/>
        <family val="2"/>
        <charset val="186"/>
        <scheme val="minor"/>
      </rPr>
      <t xml:space="preserve"> 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</si>
  <si>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t>Paaiškinimas, nurodant konkrečią informaciją, kuri laikoma konfidencialia, ir motyvus, dėl kurių ši informacija pripažįstama konfidencialia</t>
  </si>
  <si>
    <t>10. Pasiūlyme pateikiami šie dokumentai:</t>
  </si>
  <si>
    <t>Įrašyti abi reikalaujamas reikšmes:
1. Subtiekėjui numatomos perduoti tiekti prekės / teikti paslaugos (konkrečiai įvardijant perduodamas tiekti prekes / teikti paslaugas).
2. Subtiekėjui perduodama sutarties dalis procentais (%) arba eurais (Eur) nuo sutarties kainos.</t>
  </si>
  <si>
    <t>Subtiekėjo pavadinimas, juridinio asmens kodas, adresas</t>
  </si>
  <si>
    <t>PASTABOS:</t>
  </si>
  <si>
    <t xml:space="preserve">1)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  422631, el. p. info@kaunas.lt). Asmens duomenys tvarkomi (tvarkymo pagrindas)  siekiant išnagrinėti viešajame pirkime pateiktus dokumentus ir informuoti apie viešojo pirkimo procedūras VPĮ tvarka. Asmens duomenys Savivaldybės administracijoje bus saugomi teisės aktų, reglamentuojančių duomenų saugojimo terminus, nustatyta tvarka ir gali būti teikiami tretiesiems asmenims tokia apimtimi, kuri yra būtina pagal VPĮ. </t>
  </si>
  <si>
    <t>2)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</si>
</sst>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86"/>
      <scheme val="minor"/>
    </font>
    <font>
      <b/>
      <sz val="11"/>
      <color theme="1"/>
      <name val="Calibri"/>
      <family val="2"/>
      <charset val="186"/>
      <scheme val="minor"/>
    </font>
    <font>
      <b/>
      <sz val="12"/>
      <color theme="1"/>
      <name val="Calibri"/>
      <family val="2"/>
      <charset val="186"/>
      <scheme val="minor"/>
    </font>
    <font>
      <b/>
      <sz val="12"/>
      <color rgb="FFFF0000"/>
      <name val="Calibri"/>
      <family val="2"/>
      <charset val="186"/>
      <scheme val="minor"/>
    </font>
    <font>
      <b/>
      <i/>
      <sz val="12"/>
      <color theme="1"/>
      <name val="Calibri"/>
      <family val="2"/>
      <charset val="186"/>
      <scheme val="minor"/>
    </font>
    <font>
      <sz val="12"/>
      <color theme="1"/>
      <name val="Calibri"/>
      <family val="2"/>
      <charset val="186"/>
      <scheme val="minor"/>
    </font>
    <font>
      <sz val="12"/>
      <name val="Calibri"/>
      <family val="2"/>
      <charset val="186"/>
      <scheme val="minor"/>
    </font>
    <font>
      <b/>
      <sz val="12"/>
      <name val="Calibri"/>
      <family val="2"/>
      <charset val="186"/>
      <scheme val="minor"/>
    </font>
    <font>
      <b/>
      <sz val="11"/>
      <name val="Calibri"/>
      <family val="2"/>
      <charset val="186"/>
      <scheme val="minor"/>
    </font>
    <font>
      <b/>
      <sz val="11"/>
      <color rgb="FFFF0000"/>
      <name val="Calibri"/>
      <family val="2"/>
      <charset val="186"/>
      <scheme val="minor"/>
    </font>
    <font>
      <b/>
      <i/>
      <sz val="12"/>
      <name val="Calibri"/>
      <family val="2"/>
      <charset val="186"/>
      <scheme val="minor"/>
    </font>
    <font>
      <i/>
      <sz val="12"/>
      <name val="Calibri"/>
      <family val="2"/>
      <charset val="186"/>
      <scheme val="minor"/>
    </font>
    <font>
      <sz val="11"/>
      <color theme="1"/>
      <name val="Calibri"/>
      <family val="2"/>
      <charset val="186"/>
    </font>
    <font>
      <sz val="10"/>
      <color theme="1"/>
      <name val="Calibri"/>
      <family val="2"/>
      <charset val="186"/>
      <scheme val="minor"/>
    </font>
    <font>
      <b/>
      <sz val="14"/>
      <color theme="1"/>
      <name val="Calibri"/>
      <family val="2"/>
      <charset val="186"/>
      <scheme val="minor"/>
    </font>
    <font>
      <i/>
      <sz val="12"/>
      <color rgb="FFFF0000"/>
      <name val="Calibri"/>
      <family val="2"/>
      <charset val="186"/>
      <scheme val="minor"/>
    </font>
    <font>
      <b/>
      <i/>
      <sz val="12"/>
      <color rgb="FFFF0000"/>
      <name val="Calibri"/>
      <family val="2"/>
      <charset val="186"/>
      <scheme val="minor"/>
    </font>
    <font>
      <i/>
      <u/>
      <sz val="12"/>
      <color rgb="FFFF0000"/>
      <name val="Calibri"/>
      <family val="2"/>
      <charset val="186"/>
      <scheme val="minor"/>
    </font>
    <font>
      <b/>
      <i/>
      <u/>
      <sz val="12"/>
      <color rgb="FFFF0000"/>
      <name val="Calibri"/>
      <family val="2"/>
      <charset val="186"/>
      <scheme val="minor"/>
    </font>
    <font>
      <b/>
      <u/>
      <sz val="12"/>
      <color theme="1"/>
      <name val="Calibri"/>
      <family val="2"/>
      <charset val="186"/>
      <scheme val="minor"/>
    </font>
    <font>
      <i/>
      <sz val="11"/>
      <color theme="1"/>
      <name val="Calibri"/>
      <family val="2"/>
      <charset val="186"/>
      <scheme val="minor"/>
    </font>
    <font>
      <sz val="12"/>
      <name val="Calibri"/>
      <family val="2"/>
      <charset val="186"/>
    </font>
    <font>
      <i/>
      <u/>
      <sz val="12"/>
      <color rgb="FFFF0000"/>
      <name val="Calibri"/>
      <family val="2"/>
      <charset val="186"/>
    </font>
    <font>
      <b/>
      <sz val="12"/>
      <name val="Calibri"/>
      <family val="2"/>
      <charset val="186"/>
    </font>
    <font>
      <b/>
      <sz val="12"/>
      <color theme="1"/>
      <name val="Calibri"/>
      <family val="2"/>
      <charset val="186"/>
    </font>
    <font>
      <b/>
      <sz val="12"/>
      <color theme="1"/>
      <name val="Aptos Narrow"/>
      <family val="2"/>
    </font>
    <font>
      <sz val="11"/>
      <name val="Calibri"/>
      <family val="2"/>
      <charset val="186"/>
      <scheme val="minor"/>
    </font>
    <font>
      <b/>
      <sz val="11"/>
      <color rgb="FF0070C0"/>
      <name val="Calibri"/>
      <family val="2"/>
      <charset val="186"/>
      <scheme val="minor"/>
    </font>
    <font>
      <b/>
      <sz val="14"/>
      <name val="Calibri"/>
      <family val="2"/>
      <charset val="186"/>
      <scheme val="minor"/>
    </font>
    <font>
      <i/>
      <sz val="11"/>
      <name val="Calibri"/>
      <family val="2"/>
      <charset val="186"/>
      <scheme val="minor"/>
    </font>
  </fonts>
  <fills count="3">
    <fill>
      <patternFill patternType="none"/>
    </fill>
    <fill>
      <patternFill patternType="gray125"/>
    </fill>
    <fill>
      <patternFill patternType="solid">
        <fgColor theme="4" tint="0.79998168889431442"/>
        <bgColor indexed="64"/>
      </patternFill>
    </fill>
  </fills>
  <borders count="1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151">
    <xf numFmtId="0" fontId="0" fillId="0" borderId="0" xfId="0"/>
    <xf numFmtId="0" fontId="2" fillId="0" borderId="0" xfId="0" applyFont="1" applyAlignment="1" applyProtection="1">
      <alignment horizontal="left" wrapText="1"/>
      <protection locked="0"/>
    </xf>
    <xf numFmtId="2" fontId="5" fillId="0" borderId="2" xfId="0" applyNumberFormat="1" applyFont="1" applyBorder="1" applyAlignment="1" applyProtection="1">
      <alignment horizontal="center" vertical="center" wrapText="1"/>
      <protection locked="0"/>
    </xf>
    <xf numFmtId="0" fontId="1" fillId="0" borderId="0" xfId="0" applyFont="1" applyAlignment="1">
      <alignment horizontal="right" vertical="center" wrapText="1"/>
    </xf>
    <xf numFmtId="2" fontId="8" fillId="0" borderId="0" xfId="0" applyNumberFormat="1" applyFont="1" applyAlignment="1" applyProtection="1">
      <alignment horizontal="center" vertical="center"/>
      <protection hidden="1"/>
    </xf>
    <xf numFmtId="0" fontId="5" fillId="0" borderId="2" xfId="0" applyFont="1" applyBorder="1" applyAlignment="1" applyProtection="1">
      <alignment horizontal="center" vertical="center" wrapText="1"/>
      <protection hidden="1"/>
    </xf>
    <xf numFmtId="0" fontId="5" fillId="0" borderId="2" xfId="0" applyFont="1" applyBorder="1" applyAlignment="1" applyProtection="1">
      <alignment horizontal="center" vertical="center"/>
      <protection hidden="1"/>
    </xf>
    <xf numFmtId="0" fontId="5" fillId="0" borderId="0" xfId="0" applyFont="1" applyProtection="1">
      <protection locked="0"/>
    </xf>
    <xf numFmtId="0" fontId="0" fillId="0" borderId="0" xfId="0" applyProtection="1">
      <protection locked="0"/>
    </xf>
    <xf numFmtId="0" fontId="5"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protection locked="0"/>
    </xf>
    <xf numFmtId="0" fontId="5" fillId="0" borderId="0" xfId="0" applyFont="1" applyAlignment="1" applyProtection="1">
      <alignment vertical="center" wrapText="1"/>
      <protection hidden="1"/>
    </xf>
    <xf numFmtId="0" fontId="5" fillId="0" borderId="0" xfId="0" applyFont="1" applyAlignment="1" applyProtection="1">
      <alignment wrapText="1"/>
      <protection locked="0"/>
    </xf>
    <xf numFmtId="2" fontId="2" fillId="0" borderId="2" xfId="0" applyNumberFormat="1" applyFont="1" applyBorder="1" applyAlignment="1" applyProtection="1">
      <alignment horizontal="center" vertical="center" wrapText="1"/>
      <protection hidden="1"/>
    </xf>
    <xf numFmtId="0" fontId="5" fillId="0" borderId="0" xfId="0" applyFont="1" applyAlignment="1" applyProtection="1">
      <alignment horizontal="left" vertical="center" wrapText="1"/>
      <protection locked="0"/>
    </xf>
    <xf numFmtId="0" fontId="5"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15" fillId="0" borderId="0" xfId="0" applyFont="1" applyAlignment="1" applyProtection="1">
      <alignment horizontal="justify" vertical="top" wrapText="1"/>
      <protection locked="0"/>
    </xf>
    <xf numFmtId="0" fontId="15" fillId="0" borderId="0" xfId="0" applyFont="1" applyAlignment="1" applyProtection="1">
      <alignment horizontal="left" vertical="center" wrapText="1"/>
      <protection locked="0"/>
    </xf>
    <xf numFmtId="0" fontId="5" fillId="0" borderId="0" xfId="0" applyFont="1" applyAlignment="1" applyProtection="1">
      <alignment horizontal="justify" vertical="center" wrapText="1"/>
      <protection locked="0"/>
    </xf>
    <xf numFmtId="0" fontId="0" fillId="0" borderId="0" xfId="0" applyAlignment="1" applyProtection="1">
      <alignment wrapText="1"/>
      <protection locked="0"/>
    </xf>
    <xf numFmtId="0" fontId="5" fillId="0" borderId="2" xfId="0" applyFont="1" applyBorder="1" applyAlignment="1" applyProtection="1">
      <alignment horizontal="center" vertical="center"/>
      <protection locked="0"/>
    </xf>
    <xf numFmtId="0" fontId="13" fillId="0" borderId="0" xfId="0" applyFont="1" applyAlignment="1" applyProtection="1">
      <alignment horizontal="left" vertical="center" wrapText="1"/>
      <protection locked="0"/>
    </xf>
    <xf numFmtId="0" fontId="19" fillId="0" borderId="0" xfId="0" applyFont="1" applyAlignment="1" applyProtection="1">
      <alignment vertical="center" wrapText="1"/>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left" wrapText="1"/>
      <protection locked="0"/>
    </xf>
    <xf numFmtId="0" fontId="6" fillId="0" borderId="0" xfId="0" applyFont="1" applyProtection="1">
      <protection locked="0"/>
    </xf>
    <xf numFmtId="0" fontId="2"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0" fillId="0" borderId="0" xfId="0" applyAlignment="1" applyProtection="1">
      <alignment horizontal="justify"/>
      <protection locked="0"/>
    </xf>
    <xf numFmtId="0" fontId="4" fillId="2" borderId="2" xfId="0" applyFont="1" applyFill="1" applyBorder="1" applyAlignment="1" applyProtection="1">
      <alignment horizontal="center" vertical="center" wrapText="1"/>
      <protection locked="0"/>
    </xf>
    <xf numFmtId="0" fontId="0" fillId="2" borderId="2" xfId="0" applyFill="1" applyBorder="1" applyAlignment="1" applyProtection="1">
      <alignment horizontal="center" vertical="center" wrapText="1"/>
      <protection locked="0"/>
    </xf>
    <xf numFmtId="0" fontId="26" fillId="0" borderId="2" xfId="0" applyFont="1" applyBorder="1" applyAlignment="1" applyProtection="1">
      <alignment horizontal="center" vertical="center"/>
      <protection locked="0"/>
    </xf>
    <xf numFmtId="0" fontId="26" fillId="2" borderId="2" xfId="0" applyFont="1" applyFill="1" applyBorder="1" applyAlignment="1" applyProtection="1">
      <alignment horizontal="center" vertical="center" wrapText="1"/>
      <protection locked="0"/>
    </xf>
    <xf numFmtId="0" fontId="0" fillId="0" borderId="2" xfId="0" applyBorder="1" applyAlignment="1" applyProtection="1">
      <alignment horizontal="center" vertical="center"/>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0" fillId="0" borderId="7" xfId="0" applyBorder="1"/>
    <xf numFmtId="0" fontId="0" fillId="0" borderId="8" xfId="0" applyBorder="1"/>
    <xf numFmtId="0" fontId="0" fillId="0" borderId="1" xfId="0" applyBorder="1"/>
    <xf numFmtId="0" fontId="26" fillId="2" borderId="7" xfId="0" applyFont="1" applyFill="1" applyBorder="1" applyAlignment="1" applyProtection="1">
      <alignment horizontal="center" vertical="center" wrapText="1"/>
      <protection locked="0"/>
    </xf>
    <xf numFmtId="0" fontId="26" fillId="2" borderId="8" xfId="0" applyFont="1" applyFill="1" applyBorder="1" applyAlignment="1" applyProtection="1">
      <alignment horizontal="center" vertical="center" wrapText="1"/>
      <protection locked="0"/>
    </xf>
    <xf numFmtId="0" fontId="26" fillId="2" borderId="1" xfId="0" applyFont="1" applyFill="1" applyBorder="1" applyAlignment="1" applyProtection="1">
      <alignment horizontal="center" vertical="center" wrapText="1"/>
      <protection locked="0"/>
    </xf>
    <xf numFmtId="0" fontId="26" fillId="0" borderId="7" xfId="0" applyFont="1" applyBorder="1" applyAlignment="1" applyProtection="1">
      <alignment horizontal="left" vertical="center" wrapText="1"/>
      <protection locked="0"/>
    </xf>
    <xf numFmtId="0" fontId="26" fillId="0" borderId="8" xfId="0" applyFont="1" applyBorder="1" applyAlignment="1" applyProtection="1">
      <alignment horizontal="left" vertical="center" wrapText="1"/>
      <protection locked="0"/>
    </xf>
    <xf numFmtId="0" fontId="26" fillId="0" borderId="1" xfId="0" applyFont="1" applyBorder="1" applyAlignment="1" applyProtection="1">
      <alignment horizontal="left" vertical="center" wrapText="1"/>
      <protection locked="0"/>
    </xf>
    <xf numFmtId="0" fontId="26" fillId="0" borderId="2" xfId="0" applyFont="1" applyBorder="1" applyAlignment="1" applyProtection="1">
      <alignment horizontal="left" vertical="center" wrapText="1"/>
      <protection locked="0"/>
    </xf>
    <xf numFmtId="0" fontId="26" fillId="0" borderId="2" xfId="0" applyFont="1" applyBorder="1" applyAlignment="1" applyProtection="1">
      <alignment horizontal="center" vertical="center" wrapText="1"/>
      <protection locked="0"/>
    </xf>
    <xf numFmtId="0" fontId="0" fillId="0" borderId="0" xfId="0" applyProtection="1">
      <protection locked="0"/>
    </xf>
    <xf numFmtId="0" fontId="10" fillId="0" borderId="0" xfId="0" applyFont="1" applyAlignment="1" applyProtection="1">
      <alignment horizontal="left" vertical="center"/>
      <protection locked="0"/>
    </xf>
    <xf numFmtId="0" fontId="20" fillId="0" borderId="0" xfId="0" applyFont="1" applyAlignment="1" applyProtection="1">
      <alignment horizontal="justify" wrapText="1"/>
      <protection locked="0"/>
    </xf>
    <xf numFmtId="0" fontId="20" fillId="0" borderId="0" xfId="0" applyFont="1" applyAlignment="1" applyProtection="1">
      <alignment horizontal="justify"/>
      <protection locked="0"/>
    </xf>
    <xf numFmtId="0" fontId="29" fillId="0" borderId="0" xfId="0" applyFont="1" applyAlignment="1" applyProtection="1">
      <alignment horizontal="justify" vertical="center" wrapText="1"/>
      <protection locked="0"/>
    </xf>
    <xf numFmtId="0" fontId="0" fillId="2" borderId="7" xfId="0" applyFill="1" applyBorder="1" applyAlignment="1" applyProtection="1">
      <alignment horizontal="center" vertical="center" wrapText="1"/>
      <protection locked="0"/>
    </xf>
    <xf numFmtId="0" fontId="0" fillId="2" borderId="8"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0" fillId="2" borderId="7" xfId="0" applyFill="1" applyBorder="1" applyAlignment="1" applyProtection="1">
      <alignment horizontal="left" vertical="center" wrapText="1"/>
      <protection locked="0"/>
    </xf>
    <xf numFmtId="0" fontId="0" fillId="2" borderId="8" xfId="0" applyFill="1"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0" fillId="2" borderId="1" xfId="0" applyFill="1" applyBorder="1" applyAlignment="1">
      <alignment horizontal="center" vertical="center"/>
    </xf>
    <xf numFmtId="0" fontId="0" fillId="2" borderId="7" xfId="0" applyFill="1" applyBorder="1" applyAlignment="1">
      <alignment vertical="center" wrapText="1"/>
    </xf>
    <xf numFmtId="0" fontId="0" fillId="2" borderId="8" xfId="0" applyFill="1" applyBorder="1" applyAlignment="1">
      <alignment vertical="center" wrapText="1"/>
    </xf>
    <xf numFmtId="0" fontId="0" fillId="2" borderId="1" xfId="0" applyFill="1" applyBorder="1" applyAlignment="1">
      <alignment vertical="center" wrapText="1"/>
    </xf>
    <xf numFmtId="0" fontId="2" fillId="0" borderId="9" xfId="0" applyFont="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left" wrapText="1"/>
      <protection locked="0"/>
    </xf>
    <xf numFmtId="0" fontId="5" fillId="0" borderId="0" xfId="0" applyFont="1" applyAlignment="1" applyProtection="1">
      <alignment horizontal="center" vertical="center"/>
      <protection locked="0"/>
    </xf>
    <xf numFmtId="0" fontId="15" fillId="0" borderId="0" xfId="0" applyFont="1" applyAlignment="1" applyProtection="1">
      <alignment horizontal="justify" vertical="center" wrapText="1"/>
      <protection locked="0"/>
    </xf>
    <xf numFmtId="0" fontId="3" fillId="0" borderId="0" xfId="0" applyFont="1" applyAlignment="1" applyProtection="1">
      <alignment horizontal="justify" vertical="center" wrapText="1"/>
      <protection locked="0"/>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0" borderId="3" xfId="0" applyFont="1" applyBorder="1" applyAlignment="1" applyProtection="1">
      <alignment horizontal="center" vertical="center" wrapText="1"/>
      <protection locked="0"/>
    </xf>
    <xf numFmtId="0" fontId="13" fillId="0" borderId="4" xfId="0" applyFont="1" applyBorder="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7" fillId="2" borderId="2" xfId="0" applyFont="1" applyFill="1" applyBorder="1" applyAlignment="1">
      <alignment horizontal="center" vertical="center" wrapText="1"/>
    </xf>
    <xf numFmtId="2" fontId="7" fillId="0" borderId="7" xfId="0" applyNumberFormat="1" applyFont="1" applyBorder="1" applyAlignment="1" applyProtection="1">
      <alignment horizontal="center" vertical="center"/>
      <protection hidden="1"/>
    </xf>
    <xf numFmtId="2" fontId="7" fillId="0" borderId="1" xfId="0" applyNumberFormat="1" applyFont="1" applyBorder="1" applyAlignment="1" applyProtection="1">
      <alignment horizontal="center" vertical="center"/>
      <protection hidden="1"/>
    </xf>
    <xf numFmtId="0" fontId="2" fillId="0" borderId="2" xfId="0" applyFont="1" applyBorder="1" applyAlignment="1">
      <alignment horizontal="right" vertical="center" wrapText="1"/>
    </xf>
    <xf numFmtId="0" fontId="2" fillId="0" borderId="10" xfId="0" applyFont="1" applyBorder="1" applyAlignment="1">
      <alignment horizontal="right" vertical="center" wrapText="1"/>
    </xf>
    <xf numFmtId="0" fontId="2" fillId="0" borderId="3" xfId="0" applyFont="1" applyBorder="1" applyAlignment="1">
      <alignment horizontal="right" vertical="center" wrapText="1"/>
    </xf>
    <xf numFmtId="0" fontId="2" fillId="0" borderId="11" xfId="0" applyFont="1" applyBorder="1" applyAlignment="1">
      <alignment horizontal="right" vertical="center" wrapText="1"/>
    </xf>
    <xf numFmtId="2" fontId="7" fillId="0" borderId="2" xfId="0" applyNumberFormat="1" applyFont="1" applyBorder="1" applyAlignment="1" applyProtection="1">
      <alignment horizontal="center" vertical="center"/>
      <protection hidden="1"/>
    </xf>
    <xf numFmtId="0" fontId="7" fillId="0" borderId="3" xfId="0" applyFont="1" applyBorder="1" applyAlignment="1" applyProtection="1">
      <alignment horizontal="left" vertical="center" wrapText="1"/>
      <protection locked="0"/>
    </xf>
    <xf numFmtId="0" fontId="5" fillId="0" borderId="7" xfId="0" applyFont="1" applyBorder="1" applyAlignment="1" applyProtection="1">
      <alignment horizontal="left" vertical="center" wrapText="1"/>
      <protection locked="0"/>
    </xf>
    <xf numFmtId="0" fontId="5" fillId="0" borderId="8" xfId="0" applyFont="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0" fillId="0" borderId="4" xfId="0" applyBorder="1" applyAlignment="1" applyProtection="1">
      <alignment horizontal="justify" vertical="center" wrapText="1"/>
      <protection locked="0"/>
    </xf>
    <xf numFmtId="49" fontId="5" fillId="0" borderId="7" xfId="0" applyNumberFormat="1" applyFont="1" applyBorder="1" applyAlignment="1" applyProtection="1">
      <alignment horizontal="center" vertical="center" wrapText="1"/>
      <protection locked="0"/>
    </xf>
    <xf numFmtId="49" fontId="5" fillId="0" borderId="8" xfId="0" applyNumberFormat="1" applyFont="1" applyBorder="1" applyAlignment="1" applyProtection="1">
      <alignment horizontal="center" vertical="center" wrapText="1"/>
      <protection locked="0"/>
    </xf>
    <xf numFmtId="49" fontId="5" fillId="0" borderId="1" xfId="0" applyNumberFormat="1" applyFont="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12" xfId="0" applyFont="1" applyFill="1" applyBorder="1" applyAlignment="1" applyProtection="1">
      <alignment horizontal="center" vertical="center" wrapText="1"/>
      <protection locked="0"/>
    </xf>
    <xf numFmtId="0" fontId="1" fillId="2" borderId="13"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2" borderId="11" xfId="0" applyFont="1" applyFill="1" applyBorder="1" applyAlignment="1" applyProtection="1">
      <alignment horizontal="center" vertical="center" wrapText="1"/>
      <protection locked="0"/>
    </xf>
    <xf numFmtId="1" fontId="10" fillId="2" borderId="2" xfId="0" applyNumberFormat="1" applyFont="1" applyFill="1" applyBorder="1" applyAlignment="1" applyProtection="1">
      <alignment horizontal="center" vertical="center"/>
      <protection hidden="1"/>
    </xf>
    <xf numFmtId="2" fontId="6" fillId="0" borderId="2" xfId="0" applyNumberFormat="1" applyFont="1" applyBorder="1" applyAlignment="1" applyProtection="1">
      <alignment horizontal="center" vertical="center"/>
      <protection hidden="1"/>
    </xf>
    <xf numFmtId="0" fontId="5" fillId="0" borderId="0" xfId="0" applyFont="1" applyAlignment="1" applyProtection="1">
      <alignment horizontal="right" vertical="center"/>
      <protection locked="0"/>
    </xf>
    <xf numFmtId="0" fontId="0" fillId="2" borderId="4" xfId="0" applyFill="1" applyBorder="1" applyAlignment="1" applyProtection="1">
      <alignment horizontal="left" vertical="center" wrapText="1"/>
      <protection locked="0"/>
    </xf>
    <xf numFmtId="0" fontId="5" fillId="0" borderId="0" xfId="0" applyFont="1" applyAlignment="1" applyProtection="1">
      <alignment vertical="center" wrapText="1"/>
      <protection locked="0"/>
    </xf>
    <xf numFmtId="0" fontId="6" fillId="0" borderId="0" xfId="0" applyFont="1" applyAlignment="1" applyProtection="1">
      <alignment horizontal="justify" vertical="center" wrapText="1"/>
      <protection locked="0"/>
    </xf>
    <xf numFmtId="0" fontId="7" fillId="0" borderId="0" xfId="0" applyFont="1" applyAlignment="1" applyProtection="1">
      <alignment horizontal="justify" vertical="center" wrapText="1"/>
      <protection locked="0"/>
    </xf>
    <xf numFmtId="0" fontId="10" fillId="0" borderId="0" xfId="0" applyFont="1" applyAlignment="1" applyProtection="1">
      <alignment horizontal="justify" vertical="center" wrapText="1"/>
      <protection locked="0"/>
    </xf>
    <xf numFmtId="0" fontId="5" fillId="0" borderId="0" xfId="0" applyFont="1" applyAlignment="1" applyProtection="1">
      <alignment horizontal="left" vertical="center" wrapText="1"/>
      <protection locked="0"/>
    </xf>
    <xf numFmtId="0" fontId="28" fillId="0" borderId="0" xfId="0" applyFont="1" applyAlignment="1" applyProtection="1">
      <alignment horizontal="center" vertical="center" wrapText="1"/>
      <protection locked="0"/>
    </xf>
    <xf numFmtId="0" fontId="2" fillId="0" borderId="0" xfId="0" applyFont="1" applyAlignment="1" applyProtection="1">
      <alignment horizontal="left" vertical="center"/>
      <protection locked="0"/>
    </xf>
    <xf numFmtId="0" fontId="5" fillId="2" borderId="7" xfId="0" applyFont="1" applyFill="1" applyBorder="1" applyAlignment="1" applyProtection="1">
      <alignment horizontal="left" vertical="center"/>
      <protection locked="0"/>
    </xf>
    <xf numFmtId="0" fontId="5" fillId="2" borderId="8"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protection locked="0"/>
    </xf>
    <xf numFmtId="0" fontId="15" fillId="0" borderId="0" xfId="0" applyFont="1" applyAlignment="1" applyProtection="1">
      <alignment horizontal="justify" vertical="top" wrapText="1"/>
      <protection locked="0"/>
    </xf>
    <xf numFmtId="0" fontId="2" fillId="0" borderId="3" xfId="0" applyFont="1" applyBorder="1" applyAlignment="1" applyProtection="1">
      <alignment horizontal="left" wrapText="1"/>
      <protection locked="0"/>
    </xf>
    <xf numFmtId="0" fontId="2" fillId="0" borderId="4" xfId="0" applyFont="1" applyBorder="1" applyAlignment="1">
      <alignment horizontal="left" vertical="center" wrapText="1"/>
    </xf>
    <xf numFmtId="0" fontId="2" fillId="2" borderId="2" xfId="0" applyFont="1" applyFill="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0" fontId="5" fillId="2" borderId="7"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left" vertical="center" wrapText="1"/>
      <protection locked="0"/>
    </xf>
    <xf numFmtId="0" fontId="7"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wrapText="1"/>
      <protection locked="0"/>
    </xf>
    <xf numFmtId="0" fontId="7" fillId="2" borderId="10" xfId="0" applyFont="1" applyFill="1" applyBorder="1" applyAlignment="1" applyProtection="1">
      <alignment horizontal="center" vertical="center" wrapText="1"/>
      <protection locked="0"/>
    </xf>
    <xf numFmtId="0" fontId="7" fillId="2" borderId="11" xfId="0" applyFont="1" applyFill="1" applyBorder="1" applyAlignment="1" applyProtection="1">
      <alignment horizontal="center" vertical="center" wrapText="1"/>
      <protection locked="0"/>
    </xf>
    <xf numFmtId="0" fontId="4" fillId="2" borderId="7"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11" fillId="0" borderId="4" xfId="0" applyFont="1" applyBorder="1" applyAlignment="1">
      <alignment horizontal="left" vertical="center" wrapText="1"/>
    </xf>
    <xf numFmtId="0" fontId="5" fillId="0" borderId="9" xfId="0" applyFont="1" applyBorder="1" applyAlignment="1">
      <alignment horizontal="justify" vertical="center" wrapText="1"/>
    </xf>
    <xf numFmtId="0" fontId="5" fillId="0" borderId="0" xfId="0" applyFont="1" applyAlignment="1">
      <alignment horizontal="justify" vertical="center" wrapText="1"/>
    </xf>
    <xf numFmtId="0" fontId="5" fillId="0" borderId="14" xfId="0" applyFont="1" applyBorder="1" applyAlignment="1">
      <alignment horizontal="justify" vertical="center" wrapText="1"/>
    </xf>
    <xf numFmtId="0" fontId="5" fillId="0" borderId="0" xfId="0" applyFont="1" applyAlignment="1" applyProtection="1">
      <alignment horizontal="justify" vertical="center" wrapText="1"/>
      <protection locked="0"/>
    </xf>
    <xf numFmtId="0" fontId="2" fillId="0" borderId="7" xfId="0" applyFont="1" applyBorder="1" applyAlignment="1">
      <alignment horizontal="right" vertical="center" wrapText="1"/>
    </xf>
    <xf numFmtId="0" fontId="2" fillId="0" borderId="8" xfId="0" applyFont="1" applyBorder="1" applyAlignment="1">
      <alignment horizontal="right" vertical="center" wrapText="1"/>
    </xf>
    <xf numFmtId="0" fontId="2" fillId="0" borderId="1" xfId="0" applyFont="1" applyBorder="1" applyAlignment="1">
      <alignment horizontal="right" vertical="center" wrapText="1"/>
    </xf>
    <xf numFmtId="1" fontId="7" fillId="0" borderId="2" xfId="0" applyNumberFormat="1" applyFont="1" applyBorder="1" applyAlignment="1" applyProtection="1">
      <alignment horizontal="center" vertical="center"/>
      <protection locked="0"/>
    </xf>
    <xf numFmtId="0" fontId="5" fillId="0" borderId="0" xfId="0" applyFont="1" applyAlignment="1" applyProtection="1">
      <alignment horizontal="left" vertical="center"/>
      <protection locked="0"/>
    </xf>
    <xf numFmtId="0" fontId="5" fillId="0" borderId="0" xfId="0" applyFont="1" applyAlignment="1" applyProtection="1">
      <alignment horizontal="center"/>
      <protection locked="0"/>
    </xf>
    <xf numFmtId="0" fontId="5" fillId="0" borderId="2" xfId="0" applyFont="1" applyBorder="1" applyAlignment="1" applyProtection="1">
      <alignment wrapText="1"/>
      <protection hidden="1"/>
    </xf>
    <xf numFmtId="0" fontId="5" fillId="0" borderId="6" xfId="0" applyFont="1" applyBorder="1" applyAlignment="1" applyProtection="1">
      <alignment horizontal="center" vertical="center" wrapText="1"/>
      <protection hidden="1"/>
    </xf>
    <xf numFmtId="0" fontId="5" fillId="0" borderId="7"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1" fontId="5" fillId="0" borderId="2" xfId="0" applyNumberFormat="1" applyFont="1" applyBorder="1" applyAlignment="1" applyProtection="1">
      <alignment horizontal="center" vertical="center" wrapText="1"/>
      <protection hidden="1"/>
    </xf>
    <xf numFmtId="0" fontId="5" fillId="0" borderId="7" xfId="0" applyFont="1" applyBorder="1" applyAlignment="1" applyProtection="1">
      <alignment vertical="center" wrapText="1"/>
      <protection hidden="1"/>
    </xf>
    <xf numFmtId="0" fontId="5" fillId="0" borderId="1" xfId="0" applyFont="1" applyBorder="1" applyAlignment="1" applyProtection="1">
      <alignment vertical="center"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7"/>
  <sheetViews>
    <sheetView tabSelected="1" topLeftCell="A27" zoomScaleNormal="100" zoomScaleSheetLayoutView="80" zoomScalePageLayoutView="75" workbookViewId="0">
      <selection activeCell="G44" sqref="G44:H44"/>
    </sheetView>
  </sheetViews>
  <sheetFormatPr defaultColWidth="9.140625" defaultRowHeight="15" x14ac:dyDescent="0.25"/>
  <cols>
    <col min="1" max="1" width="5.140625" style="8" customWidth="1"/>
    <col min="2" max="2" width="36.5703125" style="8" customWidth="1"/>
    <col min="3" max="3" width="14.28515625" style="8" customWidth="1"/>
    <col min="4" max="4" width="15.7109375" style="8" customWidth="1"/>
    <col min="5" max="5" width="15.85546875" style="8" customWidth="1"/>
    <col min="6" max="6" width="18.85546875" style="8" customWidth="1"/>
    <col min="7" max="7" width="11.28515625" style="8" customWidth="1"/>
    <col min="8" max="8" width="10.85546875" style="8" customWidth="1"/>
    <col min="9" max="9" width="13.42578125" style="8" customWidth="1"/>
    <col min="10" max="16384" width="9.140625" style="8"/>
  </cols>
  <sheetData>
    <row r="1" spans="1:9" ht="15.75" x14ac:dyDescent="0.25">
      <c r="A1" s="107" t="s">
        <v>38</v>
      </c>
      <c r="B1" s="107"/>
      <c r="C1" s="107"/>
      <c r="D1" s="107"/>
      <c r="E1" s="107"/>
      <c r="F1" s="107"/>
      <c r="G1" s="107"/>
      <c r="H1" s="107"/>
      <c r="I1" s="7"/>
    </row>
    <row r="2" spans="1:9" ht="15.75" x14ac:dyDescent="0.25">
      <c r="A2" s="7"/>
      <c r="B2" s="7"/>
      <c r="C2" s="7"/>
      <c r="D2" s="7"/>
      <c r="E2" s="7"/>
      <c r="F2" s="7"/>
      <c r="G2" s="7"/>
      <c r="H2" s="7"/>
      <c r="I2" s="7"/>
    </row>
    <row r="3" spans="1:9" ht="15.75" x14ac:dyDescent="0.25">
      <c r="A3" s="7"/>
      <c r="B3" s="7"/>
      <c r="C3" s="7"/>
      <c r="D3" s="7"/>
      <c r="E3" s="7"/>
      <c r="F3" s="7"/>
      <c r="G3" s="7"/>
      <c r="H3" s="7"/>
      <c r="I3" s="7"/>
    </row>
    <row r="4" spans="1:9" ht="15.75" x14ac:dyDescent="0.25">
      <c r="A4" s="7"/>
      <c r="B4" s="7"/>
      <c r="C4" s="7"/>
      <c r="D4" s="7"/>
      <c r="E4" s="7"/>
      <c r="F4" s="7"/>
      <c r="G4" s="7"/>
      <c r="H4" s="7"/>
      <c r="I4" s="7"/>
    </row>
    <row r="5" spans="1:9" ht="20.25" customHeight="1" x14ac:dyDescent="0.25">
      <c r="A5" s="82" t="s">
        <v>4</v>
      </c>
      <c r="B5" s="82"/>
      <c r="C5" s="82"/>
      <c r="D5" s="82"/>
      <c r="E5" s="82"/>
      <c r="F5" s="82"/>
      <c r="G5" s="82"/>
      <c r="H5" s="82"/>
      <c r="I5" s="11"/>
    </row>
    <row r="6" spans="1:9" ht="27" customHeight="1" x14ac:dyDescent="0.25">
      <c r="A6" s="114" t="s">
        <v>39</v>
      </c>
      <c r="B6" s="114"/>
      <c r="C6" s="114"/>
      <c r="D6" s="114"/>
      <c r="E6" s="114"/>
      <c r="F6" s="114"/>
      <c r="G6" s="114"/>
      <c r="H6" s="114"/>
      <c r="I6" s="9"/>
    </row>
    <row r="7" spans="1:9" ht="18" customHeight="1" x14ac:dyDescent="0.25">
      <c r="A7" s="10"/>
      <c r="B7" s="10"/>
      <c r="C7" s="80"/>
      <c r="D7" s="80"/>
      <c r="G7" s="10"/>
      <c r="H7" s="9"/>
      <c r="I7" s="9"/>
    </row>
    <row r="8" spans="1:9" ht="20.25" customHeight="1" x14ac:dyDescent="0.25">
      <c r="A8" s="10"/>
      <c r="B8" s="10"/>
      <c r="C8" s="81" t="s">
        <v>3</v>
      </c>
      <c r="D8" s="81"/>
      <c r="G8" s="10"/>
      <c r="H8" s="9"/>
      <c r="I8" s="12"/>
    </row>
    <row r="9" spans="1:9" ht="15.75" x14ac:dyDescent="0.25">
      <c r="A9" s="7"/>
      <c r="B9" s="7"/>
      <c r="C9" s="7"/>
      <c r="D9" s="7"/>
      <c r="E9" s="7"/>
      <c r="F9" s="7"/>
      <c r="G9" s="7"/>
      <c r="H9" s="7"/>
      <c r="I9" s="7"/>
    </row>
    <row r="10" spans="1:9" ht="51.75" customHeight="1" x14ac:dyDescent="0.25">
      <c r="A10" s="124" t="s">
        <v>40</v>
      </c>
      <c r="B10" s="125"/>
      <c r="C10" s="125"/>
      <c r="D10" s="126"/>
      <c r="E10" s="97"/>
      <c r="F10" s="98"/>
      <c r="G10" s="98"/>
      <c r="H10" s="99"/>
      <c r="I10" s="13"/>
    </row>
    <row r="11" spans="1:9" ht="38.25" customHeight="1" x14ac:dyDescent="0.25">
      <c r="A11" s="124" t="s">
        <v>41</v>
      </c>
      <c r="B11" s="125"/>
      <c r="C11" s="125"/>
      <c r="D11" s="125"/>
      <c r="E11" s="97"/>
      <c r="F11" s="98"/>
      <c r="G11" s="98"/>
      <c r="H11" s="99"/>
      <c r="I11" s="9"/>
    </row>
    <row r="12" spans="1:9" ht="24" customHeight="1" x14ac:dyDescent="0.25">
      <c r="A12" s="116" t="s">
        <v>6</v>
      </c>
      <c r="B12" s="117"/>
      <c r="C12" s="117"/>
      <c r="D12" s="118"/>
      <c r="E12" s="97"/>
      <c r="F12" s="98"/>
      <c r="G12" s="98"/>
      <c r="H12" s="99"/>
      <c r="I12" s="7"/>
    </row>
    <row r="13" spans="1:9" ht="24" customHeight="1" x14ac:dyDescent="0.25">
      <c r="A13" s="116" t="s">
        <v>42</v>
      </c>
      <c r="B13" s="117"/>
      <c r="C13" s="117"/>
      <c r="D13" s="118"/>
      <c r="E13" s="97"/>
      <c r="F13" s="98"/>
      <c r="G13" s="98"/>
      <c r="H13" s="99"/>
      <c r="I13" s="7"/>
    </row>
    <row r="14" spans="1:9" ht="12" customHeight="1" x14ac:dyDescent="0.25">
      <c r="A14" s="7"/>
      <c r="B14" s="7"/>
      <c r="C14" s="7"/>
      <c r="D14" s="7"/>
      <c r="E14" s="7"/>
      <c r="F14" s="7"/>
      <c r="G14" s="7"/>
      <c r="H14" s="7"/>
      <c r="I14" s="7"/>
    </row>
    <row r="15" spans="1:9" s="30" customFormat="1" ht="53.25" customHeight="1" x14ac:dyDescent="0.25">
      <c r="A15" s="110" t="s">
        <v>43</v>
      </c>
      <c r="B15" s="111"/>
      <c r="C15" s="111"/>
      <c r="D15" s="111"/>
      <c r="E15" s="111"/>
      <c r="F15" s="111"/>
      <c r="G15" s="111"/>
      <c r="H15" s="111"/>
      <c r="I15" s="20"/>
    </row>
    <row r="16" spans="1:9" ht="27" customHeight="1" x14ac:dyDescent="0.25">
      <c r="A16" s="10"/>
      <c r="B16" s="14">
        <f>G32+G45</f>
        <v>0</v>
      </c>
      <c r="C16" s="70" t="s">
        <v>7</v>
      </c>
      <c r="D16" s="71"/>
      <c r="E16" s="71"/>
      <c r="F16" s="71"/>
      <c r="G16" s="15"/>
      <c r="H16" s="9"/>
      <c r="I16" s="9"/>
    </row>
    <row r="17" spans="1:9" ht="24.75" customHeight="1" x14ac:dyDescent="0.25">
      <c r="A17" s="73"/>
      <c r="B17" s="73"/>
      <c r="C17" s="16"/>
      <c r="D17" s="16"/>
      <c r="E17" s="15"/>
      <c r="F17" s="15"/>
      <c r="G17" s="15"/>
      <c r="H17" s="9"/>
      <c r="I17" s="9"/>
    </row>
    <row r="18" spans="1:9" ht="27" customHeight="1" x14ac:dyDescent="0.25">
      <c r="A18" s="10"/>
      <c r="B18" s="14">
        <f>G30+G43</f>
        <v>0</v>
      </c>
      <c r="C18" s="70" t="s">
        <v>8</v>
      </c>
      <c r="D18" s="71"/>
      <c r="E18" s="71"/>
      <c r="F18" s="71"/>
      <c r="G18" s="17"/>
      <c r="H18" s="17"/>
      <c r="I18" s="9"/>
    </row>
    <row r="19" spans="1:9" ht="46.5" customHeight="1" x14ac:dyDescent="0.25">
      <c r="A19" s="74" t="s">
        <v>44</v>
      </c>
      <c r="B19" s="75"/>
      <c r="C19" s="75"/>
      <c r="D19" s="75"/>
      <c r="E19" s="75"/>
      <c r="F19" s="75"/>
      <c r="G19" s="75"/>
      <c r="H19" s="75"/>
      <c r="I19" s="9"/>
    </row>
    <row r="20" spans="1:9" ht="69.75" customHeight="1" x14ac:dyDescent="0.25">
      <c r="A20" s="119" t="s">
        <v>45</v>
      </c>
      <c r="B20" s="119"/>
      <c r="C20" s="119"/>
      <c r="D20" s="119"/>
      <c r="E20" s="119"/>
      <c r="F20" s="119"/>
      <c r="G20" s="119"/>
      <c r="H20" s="119"/>
      <c r="I20" s="9"/>
    </row>
    <row r="21" spans="1:9" ht="20.25" customHeight="1" x14ac:dyDescent="0.25">
      <c r="A21" s="18"/>
      <c r="B21" s="18"/>
      <c r="C21" s="18"/>
      <c r="D21" s="18"/>
      <c r="E21" s="18"/>
      <c r="F21" s="18"/>
      <c r="G21" s="18"/>
      <c r="H21" s="18"/>
      <c r="I21" s="9"/>
    </row>
    <row r="22" spans="1:9" ht="55.5" customHeight="1" x14ac:dyDescent="0.25">
      <c r="A22" s="112" t="s">
        <v>46</v>
      </c>
      <c r="B22" s="112"/>
      <c r="C22" s="112"/>
      <c r="D22" s="112"/>
      <c r="E22" s="112"/>
      <c r="F22" s="112"/>
      <c r="G22" s="112"/>
      <c r="H22" s="112"/>
      <c r="I22" s="9"/>
    </row>
    <row r="23" spans="1:9" ht="15.75" customHeight="1" x14ac:dyDescent="0.25">
      <c r="A23" s="19"/>
      <c r="B23" s="19"/>
      <c r="C23" s="19"/>
      <c r="D23" s="19"/>
      <c r="E23" s="19"/>
      <c r="F23" s="19"/>
      <c r="G23" s="19"/>
      <c r="H23" s="19"/>
      <c r="I23" s="9"/>
    </row>
    <row r="24" spans="1:9" ht="20.25" customHeight="1" x14ac:dyDescent="0.25">
      <c r="A24" s="72" t="s">
        <v>9</v>
      </c>
      <c r="B24" s="72"/>
      <c r="C24" s="72"/>
      <c r="D24" s="72"/>
      <c r="E24" s="72"/>
      <c r="F24" s="72"/>
      <c r="G24" s="72"/>
      <c r="H24" s="72"/>
      <c r="I24" s="7"/>
    </row>
    <row r="25" spans="1:9" ht="20.25" customHeight="1" x14ac:dyDescent="0.25">
      <c r="A25" s="120" t="s">
        <v>48</v>
      </c>
      <c r="B25" s="120"/>
      <c r="C25" s="1"/>
      <c r="D25" s="1"/>
      <c r="E25" s="1"/>
      <c r="F25" s="1"/>
      <c r="G25" s="1"/>
      <c r="H25" s="1"/>
      <c r="I25" s="7"/>
    </row>
    <row r="26" spans="1:9" ht="15.75" x14ac:dyDescent="0.25">
      <c r="A26" s="76" t="s">
        <v>0</v>
      </c>
      <c r="B26" s="76" t="s">
        <v>13</v>
      </c>
      <c r="C26" s="76" t="s">
        <v>1</v>
      </c>
      <c r="D26" s="83" t="s">
        <v>49</v>
      </c>
      <c r="E26" s="83"/>
      <c r="F26" s="78" t="s">
        <v>34</v>
      </c>
      <c r="G26" s="78" t="s">
        <v>12</v>
      </c>
      <c r="H26" s="78"/>
      <c r="I26" s="7"/>
    </row>
    <row r="27" spans="1:9" ht="63" customHeight="1" x14ac:dyDescent="0.25">
      <c r="A27" s="77"/>
      <c r="B27" s="77"/>
      <c r="C27" s="77"/>
      <c r="D27" s="28" t="s">
        <v>16</v>
      </c>
      <c r="E27" s="28" t="s">
        <v>17</v>
      </c>
      <c r="F27" s="78"/>
      <c r="G27" s="78"/>
      <c r="H27" s="78"/>
      <c r="I27" s="7"/>
    </row>
    <row r="28" spans="1:9" ht="16.5" customHeight="1" x14ac:dyDescent="0.25">
      <c r="A28" s="29">
        <v>1</v>
      </c>
      <c r="B28" s="29">
        <v>2</v>
      </c>
      <c r="C28" s="29">
        <v>3</v>
      </c>
      <c r="D28" s="29">
        <v>4</v>
      </c>
      <c r="E28" s="29">
        <v>5</v>
      </c>
      <c r="F28" s="29">
        <v>6</v>
      </c>
      <c r="G28" s="79">
        <v>7</v>
      </c>
      <c r="H28" s="79"/>
      <c r="I28" s="7"/>
    </row>
    <row r="29" spans="1:9" ht="66" customHeight="1" x14ac:dyDescent="0.25">
      <c r="A29" s="5" t="s">
        <v>5</v>
      </c>
      <c r="B29" s="144" t="s">
        <v>14</v>
      </c>
      <c r="C29" s="145" t="s">
        <v>15</v>
      </c>
      <c r="D29" s="5">
        <v>10</v>
      </c>
      <c r="E29" s="5">
        <v>36</v>
      </c>
      <c r="F29" s="2"/>
      <c r="G29" s="106">
        <f>ROUND(D29*E29*F29,2)</f>
        <v>0</v>
      </c>
      <c r="H29" s="106"/>
      <c r="I29" s="7"/>
    </row>
    <row r="30" spans="1:9" ht="27" customHeight="1" x14ac:dyDescent="0.25">
      <c r="A30" s="87" t="s">
        <v>10</v>
      </c>
      <c r="B30" s="88"/>
      <c r="C30" s="88"/>
      <c r="D30" s="88"/>
      <c r="E30" s="88"/>
      <c r="F30" s="89"/>
      <c r="G30" s="84">
        <f>SUM(G29:G29)</f>
        <v>0</v>
      </c>
      <c r="H30" s="85"/>
      <c r="I30" s="7"/>
    </row>
    <row r="31" spans="1:9" ht="27" customHeight="1" x14ac:dyDescent="0.25">
      <c r="A31" s="86" t="s">
        <v>35</v>
      </c>
      <c r="B31" s="86"/>
      <c r="C31" s="86"/>
      <c r="D31" s="86"/>
      <c r="E31" s="86"/>
      <c r="F31" s="86"/>
      <c r="G31" s="141"/>
      <c r="H31" s="141"/>
      <c r="I31" s="7"/>
    </row>
    <row r="32" spans="1:9" ht="27" customHeight="1" x14ac:dyDescent="0.25">
      <c r="A32" s="87" t="s">
        <v>11</v>
      </c>
      <c r="B32" s="88"/>
      <c r="C32" s="88"/>
      <c r="D32" s="88"/>
      <c r="E32" s="88"/>
      <c r="F32" s="89"/>
      <c r="G32" s="90">
        <f>ROUND((G31/100)*G30+G30,21)</f>
        <v>0</v>
      </c>
      <c r="H32" s="90"/>
      <c r="I32" s="7"/>
    </row>
    <row r="33" spans="1:9" ht="27" customHeight="1" x14ac:dyDescent="0.25">
      <c r="A33" s="121" t="s">
        <v>47</v>
      </c>
      <c r="B33" s="121"/>
      <c r="C33" s="3"/>
      <c r="D33" s="3"/>
      <c r="E33" s="3"/>
      <c r="F33" s="3"/>
      <c r="G33" s="4"/>
      <c r="H33" s="4"/>
      <c r="I33" s="7"/>
    </row>
    <row r="34" spans="1:9" ht="27" customHeight="1" x14ac:dyDescent="0.25">
      <c r="A34" s="122" t="s">
        <v>0</v>
      </c>
      <c r="B34" s="127" t="s">
        <v>13</v>
      </c>
      <c r="C34" s="128"/>
      <c r="D34" s="122" t="s">
        <v>1</v>
      </c>
      <c r="E34" s="123" t="s">
        <v>49</v>
      </c>
      <c r="F34" s="100" t="s">
        <v>37</v>
      </c>
      <c r="G34" s="101" t="s">
        <v>12</v>
      </c>
      <c r="H34" s="102"/>
      <c r="I34" s="7"/>
    </row>
    <row r="35" spans="1:9" ht="27" customHeight="1" x14ac:dyDescent="0.25">
      <c r="A35" s="122"/>
      <c r="B35" s="129"/>
      <c r="C35" s="130"/>
      <c r="D35" s="122"/>
      <c r="E35" s="123"/>
      <c r="F35" s="100"/>
      <c r="G35" s="103"/>
      <c r="H35" s="104"/>
      <c r="I35" s="7"/>
    </row>
    <row r="36" spans="1:9" ht="15.75" customHeight="1" x14ac:dyDescent="0.25">
      <c r="A36" s="31">
        <v>1</v>
      </c>
      <c r="B36" s="131">
        <v>2</v>
      </c>
      <c r="C36" s="132"/>
      <c r="D36" s="31">
        <v>3</v>
      </c>
      <c r="E36" s="31">
        <v>4</v>
      </c>
      <c r="F36" s="29">
        <v>5</v>
      </c>
      <c r="G36" s="105">
        <v>6</v>
      </c>
      <c r="H36" s="105"/>
      <c r="I36" s="7"/>
    </row>
    <row r="37" spans="1:9" ht="27" customHeight="1" x14ac:dyDescent="0.25">
      <c r="A37" s="5" t="s">
        <v>5</v>
      </c>
      <c r="B37" s="146" t="s">
        <v>19</v>
      </c>
      <c r="C37" s="147"/>
      <c r="D37" s="6" t="s">
        <v>18</v>
      </c>
      <c r="E37" s="148">
        <v>220</v>
      </c>
      <c r="F37" s="2"/>
      <c r="G37" s="106">
        <f>E37*F37</f>
        <v>0</v>
      </c>
      <c r="H37" s="106"/>
      <c r="I37" s="7"/>
    </row>
    <row r="38" spans="1:9" ht="27" customHeight="1" x14ac:dyDescent="0.25">
      <c r="A38" s="5" t="s">
        <v>23</v>
      </c>
      <c r="B38" s="146" t="s">
        <v>20</v>
      </c>
      <c r="C38" s="147"/>
      <c r="D38" s="6" t="s">
        <v>18</v>
      </c>
      <c r="E38" s="148">
        <v>50</v>
      </c>
      <c r="F38" s="2"/>
      <c r="G38" s="106">
        <f t="shared" ref="G38:G42" si="0">E38*F38</f>
        <v>0</v>
      </c>
      <c r="H38" s="106"/>
      <c r="I38" s="7"/>
    </row>
    <row r="39" spans="1:9" ht="27" customHeight="1" x14ac:dyDescent="0.25">
      <c r="A39" s="5" t="s">
        <v>24</v>
      </c>
      <c r="B39" s="146" t="s">
        <v>21</v>
      </c>
      <c r="C39" s="147"/>
      <c r="D39" s="6" t="s">
        <v>18</v>
      </c>
      <c r="E39" s="148">
        <v>20</v>
      </c>
      <c r="F39" s="2"/>
      <c r="G39" s="106">
        <f t="shared" si="0"/>
        <v>0</v>
      </c>
      <c r="H39" s="106"/>
      <c r="I39" s="7"/>
    </row>
    <row r="40" spans="1:9" ht="27" customHeight="1" x14ac:dyDescent="0.25">
      <c r="A40" s="5" t="s">
        <v>25</v>
      </c>
      <c r="B40" s="146" t="s">
        <v>22</v>
      </c>
      <c r="C40" s="147"/>
      <c r="D40" s="6" t="s">
        <v>18</v>
      </c>
      <c r="E40" s="148">
        <v>50</v>
      </c>
      <c r="F40" s="2"/>
      <c r="G40" s="106">
        <f t="shared" si="0"/>
        <v>0</v>
      </c>
      <c r="H40" s="106"/>
      <c r="I40" s="7"/>
    </row>
    <row r="41" spans="1:9" ht="27" customHeight="1" x14ac:dyDescent="0.25">
      <c r="A41" s="5" t="s">
        <v>29</v>
      </c>
      <c r="B41" s="149" t="s">
        <v>31</v>
      </c>
      <c r="C41" s="150"/>
      <c r="D41" s="6" t="s">
        <v>32</v>
      </c>
      <c r="E41" s="148">
        <v>10</v>
      </c>
      <c r="F41" s="2"/>
      <c r="G41" s="106">
        <f t="shared" si="0"/>
        <v>0</v>
      </c>
      <c r="H41" s="106"/>
      <c r="I41" s="7"/>
    </row>
    <row r="42" spans="1:9" ht="23.25" customHeight="1" x14ac:dyDescent="0.25">
      <c r="A42" s="5" t="s">
        <v>30</v>
      </c>
      <c r="B42" s="149" t="s">
        <v>33</v>
      </c>
      <c r="C42" s="150"/>
      <c r="D42" s="6" t="s">
        <v>18</v>
      </c>
      <c r="E42" s="148">
        <v>99</v>
      </c>
      <c r="F42" s="2"/>
      <c r="G42" s="106">
        <f t="shared" si="0"/>
        <v>0</v>
      </c>
      <c r="H42" s="106"/>
      <c r="I42" s="7"/>
    </row>
    <row r="43" spans="1:9" ht="27" customHeight="1" x14ac:dyDescent="0.25">
      <c r="A43" s="138" t="s">
        <v>10</v>
      </c>
      <c r="B43" s="139"/>
      <c r="C43" s="139"/>
      <c r="D43" s="139"/>
      <c r="E43" s="139"/>
      <c r="F43" s="140"/>
      <c r="G43" s="90">
        <f>SUM(G37:H42)</f>
        <v>0</v>
      </c>
      <c r="H43" s="90"/>
      <c r="I43" s="7"/>
    </row>
    <row r="44" spans="1:9" ht="27" customHeight="1" x14ac:dyDescent="0.25">
      <c r="A44" s="138" t="s">
        <v>36</v>
      </c>
      <c r="B44" s="139"/>
      <c r="C44" s="139"/>
      <c r="D44" s="139"/>
      <c r="E44" s="139"/>
      <c r="F44" s="140"/>
      <c r="G44" s="141"/>
      <c r="H44" s="141"/>
      <c r="I44" s="7"/>
    </row>
    <row r="45" spans="1:9" ht="27" customHeight="1" x14ac:dyDescent="0.25">
      <c r="A45" s="138" t="s">
        <v>11</v>
      </c>
      <c r="B45" s="139"/>
      <c r="C45" s="139"/>
      <c r="D45" s="139"/>
      <c r="E45" s="139"/>
      <c r="F45" s="140"/>
      <c r="G45" s="90">
        <f>ROUND((G44/100)*G43+G43,21)</f>
        <v>0</v>
      </c>
      <c r="H45" s="90"/>
      <c r="I45" s="7"/>
    </row>
    <row r="46" spans="1:9" ht="27" customHeight="1" x14ac:dyDescent="0.25">
      <c r="A46" s="133" t="s">
        <v>50</v>
      </c>
      <c r="B46" s="133"/>
      <c r="C46" s="133"/>
      <c r="D46" s="133"/>
      <c r="E46" s="133"/>
      <c r="F46" s="133"/>
      <c r="G46" s="133"/>
      <c r="H46" s="133"/>
      <c r="I46" s="7"/>
    </row>
    <row r="47" spans="1:9" ht="16.5" customHeight="1" x14ac:dyDescent="0.25">
      <c r="A47" s="143"/>
      <c r="B47" s="143"/>
      <c r="C47" s="143"/>
      <c r="D47" s="143"/>
      <c r="E47" s="143"/>
      <c r="F47" s="143"/>
      <c r="G47" s="143"/>
      <c r="H47" s="143"/>
      <c r="I47" s="7"/>
    </row>
    <row r="48" spans="1:9" ht="69.75" customHeight="1" x14ac:dyDescent="0.25">
      <c r="A48" s="134" t="s">
        <v>51</v>
      </c>
      <c r="B48" s="135"/>
      <c r="C48" s="135"/>
      <c r="D48" s="135"/>
      <c r="E48" s="135"/>
      <c r="F48" s="135"/>
      <c r="G48" s="135"/>
      <c r="H48" s="136"/>
      <c r="I48" s="7"/>
    </row>
    <row r="49" spans="1:11" ht="36" customHeight="1" x14ac:dyDescent="0.25">
      <c r="A49" s="113" t="s">
        <v>26</v>
      </c>
      <c r="B49" s="113"/>
      <c r="C49" s="113"/>
      <c r="D49" s="113"/>
      <c r="E49" s="113"/>
      <c r="F49" s="113"/>
      <c r="G49" s="113"/>
      <c r="H49" s="113"/>
      <c r="I49" s="7"/>
    </row>
    <row r="50" spans="1:11" ht="24" customHeight="1" x14ac:dyDescent="0.25">
      <c r="A50" s="142" t="s">
        <v>27</v>
      </c>
      <c r="B50" s="142"/>
      <c r="C50" s="142"/>
      <c r="D50" s="142"/>
      <c r="E50" s="142"/>
      <c r="F50" s="142"/>
      <c r="G50" s="142"/>
      <c r="H50" s="142"/>
      <c r="I50" s="7"/>
    </row>
    <row r="51" spans="1:11" ht="35.25" customHeight="1" x14ac:dyDescent="0.25">
      <c r="A51" s="137" t="s">
        <v>28</v>
      </c>
      <c r="B51" s="137"/>
      <c r="C51" s="137"/>
      <c r="D51" s="137"/>
      <c r="E51" s="137"/>
      <c r="F51" s="137"/>
      <c r="G51" s="137"/>
      <c r="H51" s="137"/>
      <c r="I51" s="7"/>
    </row>
    <row r="52" spans="1:11" ht="26.25" customHeight="1" x14ac:dyDescent="0.25">
      <c r="A52" s="113" t="s">
        <v>52</v>
      </c>
      <c r="B52" s="113"/>
      <c r="C52" s="113"/>
      <c r="D52" s="113"/>
      <c r="E52" s="113"/>
      <c r="F52" s="113"/>
      <c r="G52" s="113"/>
      <c r="H52" s="113"/>
      <c r="I52" s="11"/>
      <c r="K52" s="21"/>
    </row>
    <row r="53" spans="1:11" ht="19.5" customHeight="1" x14ac:dyDescent="0.25">
      <c r="A53" s="109" t="s">
        <v>53</v>
      </c>
      <c r="B53" s="109"/>
      <c r="C53" s="109"/>
      <c r="D53" s="109"/>
      <c r="E53" s="109"/>
      <c r="F53" s="109"/>
      <c r="G53" s="109"/>
      <c r="H53" s="109"/>
      <c r="I53" s="7"/>
    </row>
    <row r="54" spans="1:11" ht="22.5" customHeight="1" x14ac:dyDescent="0.25">
      <c r="A54" s="115" t="s">
        <v>54</v>
      </c>
      <c r="B54" s="115"/>
      <c r="C54" s="115"/>
      <c r="D54" s="115"/>
      <c r="E54" s="115"/>
      <c r="F54" s="115"/>
      <c r="G54" s="115"/>
      <c r="H54" s="115"/>
      <c r="I54" s="9"/>
    </row>
    <row r="55" spans="1:11" ht="98.25" customHeight="1" x14ac:dyDescent="0.25">
      <c r="A55" s="32" t="s">
        <v>0</v>
      </c>
      <c r="B55" s="55" t="s">
        <v>61</v>
      </c>
      <c r="C55" s="56"/>
      <c r="D55" s="57"/>
      <c r="E55" s="58" t="s">
        <v>60</v>
      </c>
      <c r="F55" s="59"/>
      <c r="G55" s="59"/>
      <c r="H55" s="60"/>
      <c r="I55" s="9"/>
    </row>
    <row r="56" spans="1:11" ht="17.25" customHeight="1" x14ac:dyDescent="0.25">
      <c r="A56" s="35"/>
      <c r="B56" s="61"/>
      <c r="C56" s="62"/>
      <c r="D56" s="63"/>
      <c r="E56" s="61"/>
      <c r="F56" s="62"/>
      <c r="G56" s="62"/>
      <c r="H56" s="63"/>
      <c r="I56" s="9"/>
    </row>
    <row r="57" spans="1:11" ht="17.25" customHeight="1" x14ac:dyDescent="0.25">
      <c r="A57" s="35"/>
      <c r="B57" s="61"/>
      <c r="C57" s="62"/>
      <c r="D57" s="63"/>
      <c r="E57" s="61"/>
      <c r="F57" s="62"/>
      <c r="G57" s="62"/>
      <c r="H57" s="63"/>
      <c r="I57" s="9"/>
    </row>
    <row r="58" spans="1:11" ht="17.25" customHeight="1" x14ac:dyDescent="0.25">
      <c r="A58" s="35"/>
      <c r="B58" s="61"/>
      <c r="C58" s="62"/>
      <c r="D58" s="63"/>
      <c r="E58" s="61"/>
      <c r="F58" s="62"/>
      <c r="G58" s="62"/>
      <c r="H58" s="63"/>
      <c r="I58" s="9"/>
    </row>
    <row r="59" spans="1:11" ht="18.75" customHeight="1" x14ac:dyDescent="0.25">
      <c r="A59" s="108" t="s">
        <v>55</v>
      </c>
      <c r="B59" s="108"/>
      <c r="C59" s="108"/>
      <c r="D59" s="108"/>
      <c r="E59" s="108"/>
      <c r="F59" s="108"/>
      <c r="G59" s="108"/>
      <c r="H59" s="108"/>
      <c r="I59" s="9"/>
    </row>
    <row r="60" spans="1:11" ht="17.25" customHeight="1" x14ac:dyDescent="0.25">
      <c r="A60" s="7"/>
      <c r="B60" s="10"/>
      <c r="C60" s="10"/>
      <c r="D60" s="10"/>
      <c r="E60" s="10"/>
      <c r="F60" s="10"/>
      <c r="G60" s="10"/>
      <c r="H60" s="10"/>
      <c r="I60" s="9"/>
    </row>
    <row r="61" spans="1:11" ht="22.5" customHeight="1" x14ac:dyDescent="0.25">
      <c r="A61" s="95" t="s">
        <v>56</v>
      </c>
      <c r="B61" s="95"/>
      <c r="C61" s="95"/>
      <c r="D61" s="95"/>
      <c r="E61" s="95"/>
      <c r="F61" s="95"/>
      <c r="G61" s="95"/>
      <c r="H61" s="95"/>
      <c r="I61" s="7"/>
    </row>
    <row r="62" spans="1:11" ht="49.5" customHeight="1" x14ac:dyDescent="0.25">
      <c r="A62" s="32" t="s">
        <v>0</v>
      </c>
      <c r="B62" s="64" t="s">
        <v>2</v>
      </c>
      <c r="C62" s="65"/>
      <c r="D62" s="66"/>
      <c r="E62" s="67" t="s">
        <v>58</v>
      </c>
      <c r="F62" s="68"/>
      <c r="G62" s="68"/>
      <c r="H62" s="69"/>
      <c r="I62" s="9"/>
    </row>
    <row r="63" spans="1:11" ht="15.75" customHeight="1" x14ac:dyDescent="0.25">
      <c r="A63" s="22"/>
      <c r="B63" s="92"/>
      <c r="C63" s="93"/>
      <c r="D63" s="94"/>
      <c r="E63" s="39"/>
      <c r="F63" s="40"/>
      <c r="G63" s="40"/>
      <c r="H63" s="41"/>
      <c r="I63" s="7"/>
    </row>
    <row r="64" spans="1:11" ht="17.25" customHeight="1" x14ac:dyDescent="0.25">
      <c r="A64" s="22"/>
      <c r="B64" s="36"/>
      <c r="C64" s="37"/>
      <c r="D64" s="38"/>
      <c r="E64" s="39"/>
      <c r="F64" s="40"/>
      <c r="G64" s="40"/>
      <c r="H64" s="41"/>
      <c r="I64" s="13"/>
    </row>
    <row r="65" spans="1:9" ht="15.75" x14ac:dyDescent="0.25">
      <c r="A65" s="22"/>
      <c r="B65" s="36"/>
      <c r="C65" s="37"/>
      <c r="D65" s="38"/>
      <c r="E65" s="39"/>
      <c r="F65" s="40"/>
      <c r="G65" s="40"/>
      <c r="H65" s="41"/>
      <c r="I65" s="7"/>
    </row>
    <row r="66" spans="1:9" ht="116.25" customHeight="1" x14ac:dyDescent="0.25">
      <c r="A66" s="96" t="s">
        <v>57</v>
      </c>
      <c r="B66" s="96"/>
      <c r="C66" s="96"/>
      <c r="D66" s="96"/>
      <c r="E66" s="96"/>
      <c r="F66" s="96"/>
      <c r="G66" s="96"/>
      <c r="H66" s="96"/>
      <c r="I66" s="7"/>
    </row>
    <row r="67" spans="1:9" ht="13.5" customHeight="1" x14ac:dyDescent="0.25">
      <c r="A67" s="23"/>
      <c r="B67" s="23"/>
      <c r="C67" s="23"/>
      <c r="D67" s="23"/>
      <c r="E67" s="23"/>
      <c r="F67" s="23"/>
      <c r="G67" s="23"/>
      <c r="H67" s="23"/>
      <c r="I67" s="7"/>
    </row>
    <row r="68" spans="1:9" ht="19.5" customHeight="1" x14ac:dyDescent="0.25">
      <c r="A68" s="91" t="s">
        <v>59</v>
      </c>
      <c r="B68" s="91"/>
      <c r="C68" s="91"/>
      <c r="D68" s="91"/>
      <c r="E68" s="91"/>
      <c r="F68" s="91"/>
      <c r="G68" s="91"/>
      <c r="H68" s="91"/>
      <c r="I68" s="7"/>
    </row>
    <row r="69" spans="1:9" ht="30" x14ac:dyDescent="0.25">
      <c r="A69" s="34" t="s">
        <v>0</v>
      </c>
      <c r="B69" s="42" t="s">
        <v>2</v>
      </c>
      <c r="C69" s="43"/>
      <c r="D69" s="43"/>
      <c r="E69" s="43"/>
      <c r="F69" s="43"/>
      <c r="G69" s="43"/>
      <c r="H69" s="44"/>
      <c r="I69" s="7"/>
    </row>
    <row r="70" spans="1:9" ht="18" customHeight="1" x14ac:dyDescent="0.25">
      <c r="A70" s="33"/>
      <c r="B70" s="45"/>
      <c r="C70" s="46"/>
      <c r="D70" s="46"/>
      <c r="E70" s="46"/>
      <c r="F70" s="46"/>
      <c r="G70" s="46"/>
      <c r="H70" s="47"/>
      <c r="I70" s="7"/>
    </row>
    <row r="71" spans="1:9" ht="18" customHeight="1" x14ac:dyDescent="0.25">
      <c r="A71" s="33"/>
      <c r="B71" s="45"/>
      <c r="C71" s="46"/>
      <c r="D71" s="46"/>
      <c r="E71" s="46"/>
      <c r="F71" s="46"/>
      <c r="G71" s="46"/>
      <c r="H71" s="47"/>
      <c r="I71" s="7"/>
    </row>
    <row r="72" spans="1:9" ht="18" customHeight="1" x14ac:dyDescent="0.25">
      <c r="A72" s="33"/>
      <c r="B72" s="45"/>
      <c r="C72" s="46"/>
      <c r="D72" s="46"/>
      <c r="E72" s="46"/>
      <c r="F72" s="46"/>
      <c r="G72" s="46"/>
      <c r="H72" s="47"/>
      <c r="I72" s="7"/>
    </row>
    <row r="73" spans="1:9" ht="18" customHeight="1" x14ac:dyDescent="0.25">
      <c r="A73" s="33"/>
      <c r="B73" s="45"/>
      <c r="C73" s="46"/>
      <c r="D73" s="46"/>
      <c r="E73" s="46"/>
      <c r="F73" s="46"/>
      <c r="G73" s="46"/>
      <c r="H73" s="47"/>
      <c r="I73" s="7"/>
    </row>
    <row r="74" spans="1:9" ht="18" customHeight="1" x14ac:dyDescent="0.25">
      <c r="A74" s="33"/>
      <c r="B74" s="45"/>
      <c r="C74" s="46"/>
      <c r="D74" s="46"/>
      <c r="E74" s="46"/>
      <c r="F74" s="46"/>
      <c r="G74" s="46"/>
      <c r="H74" s="47"/>
      <c r="I74" s="7"/>
    </row>
    <row r="75" spans="1:9" ht="18" customHeight="1" x14ac:dyDescent="0.25">
      <c r="A75" s="33"/>
      <c r="B75" s="48"/>
      <c r="C75" s="48"/>
      <c r="D75" s="48"/>
      <c r="E75" s="48"/>
      <c r="F75" s="48"/>
      <c r="G75" s="48"/>
      <c r="H75" s="48"/>
      <c r="I75" s="24"/>
    </row>
    <row r="76" spans="1:9" ht="18" customHeight="1" x14ac:dyDescent="0.25">
      <c r="A76" s="33"/>
      <c r="B76" s="49"/>
      <c r="C76" s="49"/>
      <c r="D76" s="49"/>
      <c r="E76" s="49"/>
      <c r="F76" s="49"/>
      <c r="G76" s="49"/>
      <c r="H76" s="49"/>
      <c r="I76" s="24"/>
    </row>
    <row r="77" spans="1:9" ht="15.75" x14ac:dyDescent="0.25">
      <c r="A77" s="25"/>
      <c r="B77" s="26"/>
      <c r="C77" s="26"/>
      <c r="D77" s="26"/>
      <c r="E77" s="26"/>
      <c r="F77" s="26"/>
      <c r="G77" s="26"/>
      <c r="H77" s="27"/>
    </row>
    <row r="78" spans="1:9" ht="15.75" x14ac:dyDescent="0.25">
      <c r="A78" s="51" t="s">
        <v>62</v>
      </c>
      <c r="B78" s="51"/>
      <c r="C78" s="51"/>
      <c r="D78" s="51"/>
      <c r="E78" s="51"/>
      <c r="F78" s="51"/>
      <c r="G78" s="51"/>
      <c r="H78" s="51"/>
    </row>
    <row r="79" spans="1:9" ht="15.75" customHeight="1" x14ac:dyDescent="0.25">
      <c r="A79" s="54" t="s">
        <v>63</v>
      </c>
      <c r="B79" s="54"/>
      <c r="C79" s="54"/>
      <c r="D79" s="54"/>
      <c r="E79" s="54"/>
      <c r="F79" s="54"/>
      <c r="G79" s="54"/>
      <c r="H79" s="54"/>
    </row>
    <row r="80" spans="1:9" ht="15.75" customHeight="1" x14ac:dyDescent="0.25">
      <c r="A80" s="54"/>
      <c r="B80" s="54"/>
      <c r="C80" s="54"/>
      <c r="D80" s="54"/>
      <c r="E80" s="54"/>
      <c r="F80" s="54"/>
      <c r="G80" s="54"/>
      <c r="H80" s="54"/>
    </row>
    <row r="81" spans="1:8" ht="15.75" customHeight="1" x14ac:dyDescent="0.25">
      <c r="A81" s="54"/>
      <c r="B81" s="54"/>
      <c r="C81" s="54"/>
      <c r="D81" s="54"/>
      <c r="E81" s="54"/>
      <c r="F81" s="54"/>
      <c r="G81" s="54"/>
      <c r="H81" s="54"/>
    </row>
    <row r="82" spans="1:8" ht="15.75" customHeight="1" x14ac:dyDescent="0.25">
      <c r="A82" s="54"/>
      <c r="B82" s="54"/>
      <c r="C82" s="54"/>
      <c r="D82" s="54"/>
      <c r="E82" s="54"/>
      <c r="F82" s="54"/>
      <c r="G82" s="54"/>
      <c r="H82" s="54"/>
    </row>
    <row r="83" spans="1:8" ht="15.75" customHeight="1" x14ac:dyDescent="0.25">
      <c r="A83" s="54"/>
      <c r="B83" s="54"/>
      <c r="C83" s="54"/>
      <c r="D83" s="54"/>
      <c r="E83" s="54"/>
      <c r="F83" s="54"/>
      <c r="G83" s="54"/>
      <c r="H83" s="54"/>
    </row>
    <row r="84" spans="1:8" ht="15.75" customHeight="1" x14ac:dyDescent="0.25">
      <c r="A84" s="54"/>
      <c r="B84" s="54"/>
      <c r="C84" s="54"/>
      <c r="D84" s="54"/>
      <c r="E84" s="54"/>
      <c r="F84" s="54"/>
      <c r="G84" s="54"/>
      <c r="H84" s="54"/>
    </row>
    <row r="85" spans="1:8" ht="102.75" customHeight="1" x14ac:dyDescent="0.25">
      <c r="A85" s="52" t="s">
        <v>64</v>
      </c>
      <c r="B85" s="53"/>
      <c r="C85" s="53"/>
      <c r="D85" s="53"/>
      <c r="E85" s="53"/>
      <c r="F85" s="53"/>
      <c r="G85" s="53"/>
      <c r="H85" s="53"/>
    </row>
    <row r="87" spans="1:8" x14ac:dyDescent="0.25">
      <c r="A87" s="50"/>
      <c r="B87" s="50"/>
      <c r="C87" s="50"/>
      <c r="D87" s="50"/>
      <c r="E87" s="50"/>
      <c r="F87" s="50"/>
      <c r="G87" s="50"/>
      <c r="H87" s="50"/>
    </row>
  </sheetData>
  <sheetProtection algorithmName="SHA-512" hashValue="35XA895XhunGaK7Y2yWFdg+7ONia4fvO0IOub74FC6lOtZNG8tNEi/kwhj5dGUhiHJlqpNgDv/3XSYC+szUKjw==" saltValue="FLy2iH1A6w3+nCoMI1Hw4w==" spinCount="100000" sheet="1" objects="1" scenarios="1" formatCells="0" formatColumns="0" formatRows="0"/>
  <mergeCells count="104">
    <mergeCell ref="A46:H46"/>
    <mergeCell ref="A48:H48"/>
    <mergeCell ref="A49:H49"/>
    <mergeCell ref="A51:H51"/>
    <mergeCell ref="A43:F43"/>
    <mergeCell ref="G43:H43"/>
    <mergeCell ref="A44:F44"/>
    <mergeCell ref="G44:H44"/>
    <mergeCell ref="A45:F45"/>
    <mergeCell ref="G45:H45"/>
    <mergeCell ref="A50:H50"/>
    <mergeCell ref="A47:H47"/>
    <mergeCell ref="G42:H42"/>
    <mergeCell ref="B34:C35"/>
    <mergeCell ref="B36:C36"/>
    <mergeCell ref="B37:C37"/>
    <mergeCell ref="B38:C38"/>
    <mergeCell ref="B39:C39"/>
    <mergeCell ref="B42:C42"/>
    <mergeCell ref="B40:C40"/>
    <mergeCell ref="B41:C41"/>
    <mergeCell ref="G40:H40"/>
    <mergeCell ref="G41:H41"/>
    <mergeCell ref="A1:H1"/>
    <mergeCell ref="A59:H59"/>
    <mergeCell ref="A53:H53"/>
    <mergeCell ref="A15:H15"/>
    <mergeCell ref="A22:H22"/>
    <mergeCell ref="B26:B27"/>
    <mergeCell ref="A52:H52"/>
    <mergeCell ref="A6:H6"/>
    <mergeCell ref="A54:H54"/>
    <mergeCell ref="C18:F18"/>
    <mergeCell ref="A12:D12"/>
    <mergeCell ref="E10:H10"/>
    <mergeCell ref="A20:H20"/>
    <mergeCell ref="A25:B25"/>
    <mergeCell ref="A33:B33"/>
    <mergeCell ref="A34:A35"/>
    <mergeCell ref="D34:D35"/>
    <mergeCell ref="E34:E35"/>
    <mergeCell ref="G29:H29"/>
    <mergeCell ref="A10:D10"/>
    <mergeCell ref="A11:D11"/>
    <mergeCell ref="E11:H11"/>
    <mergeCell ref="E12:H12"/>
    <mergeCell ref="A13:D13"/>
    <mergeCell ref="A5:H5"/>
    <mergeCell ref="D26:E26"/>
    <mergeCell ref="F26:F27"/>
    <mergeCell ref="G30:H30"/>
    <mergeCell ref="A31:F31"/>
    <mergeCell ref="G31:H31"/>
    <mergeCell ref="A32:F32"/>
    <mergeCell ref="G32:H32"/>
    <mergeCell ref="A68:H68"/>
    <mergeCell ref="B63:D63"/>
    <mergeCell ref="B64:D64"/>
    <mergeCell ref="E63:H63"/>
    <mergeCell ref="E64:H64"/>
    <mergeCell ref="A61:H61"/>
    <mergeCell ref="A66:H66"/>
    <mergeCell ref="E13:H13"/>
    <mergeCell ref="A30:F30"/>
    <mergeCell ref="C26:C27"/>
    <mergeCell ref="F34:F35"/>
    <mergeCell ref="G34:H35"/>
    <mergeCell ref="G36:H36"/>
    <mergeCell ref="G37:H37"/>
    <mergeCell ref="G38:H38"/>
    <mergeCell ref="G39:H39"/>
    <mergeCell ref="C16:F16"/>
    <mergeCell ref="A24:H24"/>
    <mergeCell ref="A17:B17"/>
    <mergeCell ref="A19:H19"/>
    <mergeCell ref="A26:A27"/>
    <mergeCell ref="G26:H27"/>
    <mergeCell ref="G28:H28"/>
    <mergeCell ref="C7:D7"/>
    <mergeCell ref="C8:D8"/>
    <mergeCell ref="B55:D55"/>
    <mergeCell ref="E55:H55"/>
    <mergeCell ref="B56:D56"/>
    <mergeCell ref="B57:D57"/>
    <mergeCell ref="B58:D58"/>
    <mergeCell ref="E56:H56"/>
    <mergeCell ref="E57:H57"/>
    <mergeCell ref="E58:H58"/>
    <mergeCell ref="B62:D62"/>
    <mergeCell ref="E62:H62"/>
    <mergeCell ref="B65:D65"/>
    <mergeCell ref="E65:H65"/>
    <mergeCell ref="B69:H69"/>
    <mergeCell ref="B70:H70"/>
    <mergeCell ref="B71:H71"/>
    <mergeCell ref="B75:H75"/>
    <mergeCell ref="B76:H76"/>
    <mergeCell ref="A87:H87"/>
    <mergeCell ref="A78:H78"/>
    <mergeCell ref="A85:H85"/>
    <mergeCell ref="B73:H73"/>
    <mergeCell ref="B74:H74"/>
    <mergeCell ref="A79:H84"/>
    <mergeCell ref="B72:H72"/>
  </mergeCells>
  <pageMargins left="0.70866141732283472" right="0.31496062992125984" top="0.78740157480314965" bottom="0.78740157480314965" header="0" footer="0"/>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Vilutytė</cp:lastModifiedBy>
  <cp:lastPrinted>2026-03-31T06:46:00Z</cp:lastPrinted>
  <dcterms:created xsi:type="dcterms:W3CDTF">2015-01-12T18:48:35Z</dcterms:created>
  <dcterms:modified xsi:type="dcterms:W3CDTF">2026-04-01T12:08:25Z</dcterms:modified>
</cp:coreProperties>
</file>